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west\Desktop\РАБОТА\ПАСПОРТИ\Затвердження паспортів на 2023рік\"/>
    </mc:Choice>
  </mc:AlternateContent>
  <xr:revisionPtr revIDLastSave="0" documentId="13_ncr:1_{18640A57-06E8-4E7C-BBC9-FD5DE02A3B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8110" sheetId="5" r:id="rId1"/>
  </sheets>
  <definedNames>
    <definedName name="_xlnm.Print_Area" localSheetId="0">КПК2918110!$A$1:$BM$89</definedName>
  </definedNames>
  <calcPr calcId="191029"/>
</workbook>
</file>

<file path=xl/calcChain.xml><?xml version="1.0" encoding="utf-8"?>
<calcChain xmlns="http://schemas.openxmlformats.org/spreadsheetml/2006/main">
  <c r="AR60" i="5" l="1"/>
  <c r="AR59" i="5"/>
  <c r="AS51" i="5"/>
  <c r="AS50" i="5"/>
</calcChain>
</file>

<file path=xl/sharedStrings.xml><?xml version="1.0" encoding="utf-8"?>
<sst xmlns="http://schemas.openxmlformats.org/spreadsheetml/2006/main" count="147" uniqueCount="110">
  <si>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</si>
  <si>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</si>
  <si>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</si>
  <si>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</si>
  <si>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</si>
  <si>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</si>
  <si>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</si>
  <si>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</si>
  <si>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</si>
  <si>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</si>
  <si>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</si>
  <si>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</si>
  <si>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</si>
  <si>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</si>
  <si>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</si>
  <si>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</si>
  <si>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</si>
  <si>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</si>
  <si>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</si>
  <si>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</si>
  <si>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</si>
  <si>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</si>
  <si>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</si>
  <si>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</si>
  <si>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</si>
  <si>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</si>
  <si>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</si>
  <si>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</si>
  <si>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</si>
  <si>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</si>
  <si>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</si>
  <si>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</si>
  <si>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</si>
  <si>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</si>
  <si>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</si>
  <si>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</si>
  <si>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</si>
  <si>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</si>
  <si>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</si>
  <si>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</si>
  <si>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</si>
  <si>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</si>
  <si>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</si>
  <si>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</si>
  <si>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</si>
  <si>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</si>
  <si>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</si>
  <si>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</si>
  <si>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</si>
  <si>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</si>
  <si>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</si>
  <si>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</si>
  <si>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</si>
  <si>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</si>
  <si>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</si>
  <si>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</si>
  <si>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</si>
  <si>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</si>
  <si>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</si>
  <si>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</si>
  <si>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</si>
  <si>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</si>
  <si>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</si>
  <si>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</si>
  <si>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</si>
  <si>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</si>
  <si>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</si>
  <si>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</si>
  <si>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</si>
  <si>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</si>
  <si>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</si>
  <si>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якості</t>
  </si>
  <si>
    <t>відс.</t>
  </si>
  <si>
    <t>2900000</t>
  </si>
  <si>
    <t>1</t>
  </si>
  <si>
    <t>Наказ відділу з питань надзвичайних ситуацій та цивільного захисту населення 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</si>
  <si>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</si>
  <si>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</si>
  <si>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</si>
  <si>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</si>
  <si>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</si>
  <si>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</si>
  <si>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</si>
  <si>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</si>
  <si>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</si>
  <si>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</si>
  <si>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2910000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</si>
  <si>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</si>
  <si>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</si>
  <si>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</si>
  <si>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</si>
  <si>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 xml:space="preserve"> обсяг видатків на придбання паливо мастильних матеріалів, в т.ч.:</t>
  </si>
  <si>
    <t>кошторис на 2023 рік</t>
  </si>
  <si>
    <t xml:space="preserve"> обсяг видатків на придбання обладнання , будівельних матеріалів, постільних речей, розкладних ліжок, предметів та засобів індивідуального захисту та інше.</t>
  </si>
  <si>
    <t xml:space="preserve"> кількість придбаних паливо мастильних матеріалів</t>
  </si>
  <si>
    <t>літр</t>
  </si>
  <si>
    <t>Розшифровка асигнувань до кошторису на 2023 рік</t>
  </si>
  <si>
    <t xml:space="preserve"> кількість придбаного обладнання і  предметів довгострокового користування</t>
  </si>
  <si>
    <t xml:space="preserve"> середня вартість одиниці  обладнання і  предметів довгострокового використання</t>
  </si>
  <si>
    <t>Розрахунково ( відношення запланованих асигнувань на загальну кількість запланованого на 2023 рік)</t>
  </si>
  <si>
    <t xml:space="preserve"> середня вартість одного літру паливо мастильних матеріалів;</t>
  </si>
  <si>
    <t>Розрахунково  (відношення запланованих асигнувань на загальну кількість ПММ запланованого на 2023 рік)</t>
  </si>
  <si>
    <t>динаміка накопичення паливо мастильних матеріалів в відсотках до попереднього року</t>
  </si>
  <si>
    <t>Розрахунково (співвідношення кількості придбаних паливо мастильних матеріалів до попереднього року)</t>
  </si>
  <si>
    <t>1. Закон України від 21.05.1997 р. №280/97-ВР " Про місцеве самоврядування в Україні" ( зі змінами);_x000D__x000D_
2.  Постанова Кабінету Міністрів України   від 30 вересня 2015 року  № 775  "Про затвердження Порядку створення та використання матеріальних резервів для запобігання і ліквідації наслідків надзвичайних ситуацій";_x000D__x000D_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змінами);_x000D__x000D_
4. Наказ Міністерства фінансів України від 27.07.2011 р. № 945  “Про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 (із змінами від 30.11.2012 р. № 1260, від 10.09.2015 р. № 765);_x000D__x000D__x000D_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_x000D_
7. Рішення міської ради від 15 листопада 2022року № 784-29/VIII  " Про бюджет Павлоградської міської територіальної громади на 2023 рік " .</t>
  </si>
  <si>
    <t>Реалізація державної політики у сфері цивільного захисту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</si>
  <si>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2918110</t>
  </si>
  <si>
    <t>Заходи із запобігання та ліквідації надзвичайних ситуацій та наслідків стихійного лиха</t>
  </si>
  <si>
    <t>8110</t>
  </si>
  <si>
    <t>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</si>
</sst>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A89"/>
  <sheetViews>
    <sheetView tabSelected="1" topLeftCell="A26" zoomScaleNormal="100" zoomScaleSheetLayoutView="100" workbookViewId="0">
      <selection sqref="A1:BL9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3" t="s">
        <v>34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7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25.5" customHeight="1" x14ac:dyDescent="0.2">
      <c r="AO3" s="51" t="s">
        <v>75</v>
      </c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77" ht="32.1" customHeight="1" x14ac:dyDescent="0.2">
      <c r="AO4" s="104" t="s">
        <v>76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77" x14ac:dyDescent="0.2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2.75" customHeight="1" x14ac:dyDescent="0.2">
      <c r="AO7" s="101">
        <v>44935</v>
      </c>
      <c r="AP7" s="52"/>
      <c r="AQ7" s="52"/>
      <c r="AR7" s="52"/>
      <c r="AS7" s="52"/>
      <c r="AT7" s="52"/>
      <c r="AU7" s="52"/>
      <c r="AV7" s="1" t="s">
        <v>61</v>
      </c>
      <c r="AW7" s="57" t="s">
        <v>74</v>
      </c>
      <c r="AX7" s="52"/>
      <c r="AY7" s="52"/>
      <c r="AZ7" s="52"/>
      <c r="BA7" s="52"/>
      <c r="BB7" s="52"/>
      <c r="BC7" s="52"/>
      <c r="BD7" s="52"/>
      <c r="BE7" s="52"/>
      <c r="BF7" s="52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 x14ac:dyDescent="0.2">
      <c r="A11" s="102" t="s">
        <v>85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5" customHeight="1" x14ac:dyDescent="0.2">
      <c r="A13" s="22" t="s">
        <v>51</v>
      </c>
      <c r="B13" s="93" t="s">
        <v>73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28"/>
      <c r="N13" s="100" t="s">
        <v>76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29"/>
      <c r="AU13" s="93" t="s">
        <v>82</v>
      </c>
      <c r="AV13" s="94"/>
      <c r="AW13" s="94"/>
      <c r="AX13" s="94"/>
      <c r="AY13" s="94"/>
      <c r="AZ13" s="94"/>
      <c r="BA13" s="94"/>
      <c r="BB13" s="94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95" t="s">
        <v>54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27"/>
      <c r="N14" s="98" t="s">
        <v>60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27"/>
      <c r="AU14" s="95" t="s">
        <v>53</v>
      </c>
      <c r="AV14" s="95"/>
      <c r="AW14" s="95"/>
      <c r="AX14" s="95"/>
      <c r="AY14" s="95"/>
      <c r="AZ14" s="95"/>
      <c r="BA14" s="95"/>
      <c r="BB14" s="95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 t="s">
        <v>4</v>
      </c>
      <c r="B16" s="93" t="s">
        <v>86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28"/>
      <c r="N16" s="100" t="s">
        <v>76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29"/>
      <c r="AU16" s="93" t="s">
        <v>82</v>
      </c>
      <c r="AV16" s="94"/>
      <c r="AW16" s="94"/>
      <c r="AX16" s="94"/>
      <c r="AY16" s="94"/>
      <c r="AZ16" s="94"/>
      <c r="BA16" s="94"/>
      <c r="BB16" s="94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95" t="s">
        <v>54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27"/>
      <c r="N17" s="98" t="s">
        <v>59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27"/>
      <c r="AU17" s="95" t="s">
        <v>53</v>
      </c>
      <c r="AV17" s="95"/>
      <c r="AW17" s="95"/>
      <c r="AX17" s="95"/>
      <c r="AY17" s="95"/>
      <c r="AZ17" s="95"/>
      <c r="BA17" s="95"/>
      <c r="BB17" s="9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28.5" customHeight="1" x14ac:dyDescent="0.2">
      <c r="A19" s="22" t="s">
        <v>52</v>
      </c>
      <c r="B19" s="93" t="s">
        <v>106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N19" s="93" t="s">
        <v>108</v>
      </c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23"/>
      <c r="AA19" s="93" t="s">
        <v>109</v>
      </c>
      <c r="AB19" s="94"/>
      <c r="AC19" s="94"/>
      <c r="AD19" s="94"/>
      <c r="AE19" s="94"/>
      <c r="AF19" s="94"/>
      <c r="AG19" s="94"/>
      <c r="AH19" s="94"/>
      <c r="AI19" s="94"/>
      <c r="AJ19" s="23"/>
      <c r="AK19" s="99" t="s">
        <v>107</v>
      </c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23"/>
      <c r="BE19" s="93" t="s">
        <v>83</v>
      </c>
      <c r="BF19" s="94"/>
      <c r="BG19" s="94"/>
      <c r="BH19" s="94"/>
      <c r="BI19" s="94"/>
      <c r="BJ19" s="94"/>
      <c r="BK19" s="94"/>
      <c r="BL19" s="94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95" t="s">
        <v>54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55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5" t="s">
        <v>58</v>
      </c>
      <c r="BF20" s="95"/>
      <c r="BG20" s="95"/>
      <c r="BH20" s="95"/>
      <c r="BI20" s="95"/>
      <c r="BJ20" s="95"/>
      <c r="BK20" s="95"/>
      <c r="BL20" s="9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0" t="s">
        <v>49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1">
        <v>2595000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50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746000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73" t="s">
        <v>22</v>
      </c>
      <c r="BE22" s="73"/>
      <c r="BF22" s="73"/>
      <c r="BG22" s="73"/>
      <c r="BH22" s="73"/>
      <c r="BI22" s="73"/>
      <c r="BJ22" s="73"/>
      <c r="BK22" s="73"/>
      <c r="BL22" s="73"/>
    </row>
    <row r="23" spans="1:79" ht="24.95" customHeight="1" x14ac:dyDescent="0.2">
      <c r="A23" s="73" t="s">
        <v>62</v>
      </c>
      <c r="B23" s="73"/>
      <c r="C23" s="73"/>
      <c r="D23" s="73"/>
      <c r="E23" s="73"/>
      <c r="F23" s="73"/>
      <c r="G23" s="73"/>
      <c r="H23" s="73"/>
      <c r="I23" s="91">
        <v>1849000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3" t="s">
        <v>23</v>
      </c>
      <c r="U23" s="73"/>
      <c r="V23" s="73"/>
      <c r="W23" s="7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22.5" customHeight="1" x14ac:dyDescent="0.2">
      <c r="A25" s="81" t="s">
        <v>36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57.5" customHeight="1" x14ac:dyDescent="0.2">
      <c r="A26" s="89" t="s">
        <v>104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</row>
    <row r="27" spans="1:79" ht="54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73" t="s">
        <v>35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</row>
    <row r="29" spans="1:79" ht="27.75" customHeight="1" x14ac:dyDescent="0.2">
      <c r="A29" s="85" t="s">
        <v>27</v>
      </c>
      <c r="B29" s="85"/>
      <c r="C29" s="85"/>
      <c r="D29" s="85"/>
      <c r="E29" s="85"/>
      <c r="F29" s="85"/>
      <c r="G29" s="86" t="s">
        <v>39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8"/>
    </row>
    <row r="30" spans="1:79" ht="15.75" hidden="1" x14ac:dyDescent="0.2">
      <c r="A30" s="72">
        <v>1</v>
      </c>
      <c r="B30" s="72"/>
      <c r="C30" s="72"/>
      <c r="D30" s="72"/>
      <c r="E30" s="72"/>
      <c r="F30" s="72"/>
      <c r="G30" s="86">
        <v>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8"/>
    </row>
    <row r="31" spans="1:79" ht="10.5" hidden="1" customHeight="1" x14ac:dyDescent="0.2">
      <c r="A31" s="33" t="s">
        <v>32</v>
      </c>
      <c r="B31" s="33"/>
      <c r="C31" s="33"/>
      <c r="D31" s="33"/>
      <c r="E31" s="33"/>
      <c r="F31" s="3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25.5" customHeight="1" x14ac:dyDescent="0.2">
      <c r="A32" s="33">
        <v>1</v>
      </c>
      <c r="B32" s="33"/>
      <c r="C32" s="33"/>
      <c r="D32" s="33"/>
      <c r="E32" s="33"/>
      <c r="F32" s="33"/>
      <c r="G32" s="45" t="s">
        <v>87</v>
      </c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7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73" t="s">
        <v>37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</row>
    <row r="35" spans="1:79" ht="31.5" customHeight="1" x14ac:dyDescent="0.2">
      <c r="A35" s="89" t="s">
        <v>105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73" t="s">
        <v>38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</row>
    <row r="38" spans="1:79" ht="27.75" customHeight="1" x14ac:dyDescent="0.2">
      <c r="A38" s="85" t="s">
        <v>27</v>
      </c>
      <c r="B38" s="85"/>
      <c r="C38" s="85"/>
      <c r="D38" s="85"/>
      <c r="E38" s="85"/>
      <c r="F38" s="85"/>
      <c r="G38" s="86" t="s">
        <v>24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8"/>
    </row>
    <row r="39" spans="1:79" ht="15.75" hidden="1" x14ac:dyDescent="0.2">
      <c r="A39" s="72">
        <v>1</v>
      </c>
      <c r="B39" s="72"/>
      <c r="C39" s="72"/>
      <c r="D39" s="72"/>
      <c r="E39" s="72"/>
      <c r="F39" s="72"/>
      <c r="G39" s="86">
        <v>2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</row>
    <row r="40" spans="1:79" ht="10.5" hidden="1" customHeight="1" x14ac:dyDescent="0.2">
      <c r="A40" s="33" t="s">
        <v>6</v>
      </c>
      <c r="B40" s="33"/>
      <c r="C40" s="33"/>
      <c r="D40" s="33"/>
      <c r="E40" s="33"/>
      <c r="F40" s="3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4.75" customHeight="1" x14ac:dyDescent="0.2">
      <c r="A41" s="33">
        <v>1</v>
      </c>
      <c r="B41" s="33"/>
      <c r="C41" s="33"/>
      <c r="D41" s="33"/>
      <c r="E41" s="33"/>
      <c r="F41" s="33"/>
      <c r="G41" s="45" t="s">
        <v>88</v>
      </c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7"/>
      <c r="CA41" s="1" t="s">
        <v>12</v>
      </c>
    </row>
    <row r="42" spans="1:79" ht="36.75" customHeight="1" x14ac:dyDescent="0.2">
      <c r="A42" s="33">
        <v>2</v>
      </c>
      <c r="B42" s="33"/>
      <c r="C42" s="33"/>
      <c r="D42" s="33"/>
      <c r="E42" s="33"/>
      <c r="F42" s="33"/>
      <c r="G42" s="45" t="s">
        <v>89</v>
      </c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7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3" t="s">
        <v>40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" customHeight="1" x14ac:dyDescent="0.2">
      <c r="A45" s="74" t="s">
        <v>84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19"/>
      <c r="BB45" s="19"/>
      <c r="BC45" s="19"/>
      <c r="BD45" s="19"/>
      <c r="BE45" s="19"/>
      <c r="BF45" s="19"/>
      <c r="BG45" s="19"/>
      <c r="BH45" s="19"/>
      <c r="BI45" s="5"/>
      <c r="BJ45" s="5"/>
      <c r="BK45" s="5"/>
      <c r="BL45" s="5"/>
    </row>
    <row r="46" spans="1:79" ht="15.95" customHeight="1" x14ac:dyDescent="0.2">
      <c r="A46" s="72" t="s">
        <v>27</v>
      </c>
      <c r="B46" s="72"/>
      <c r="C46" s="72"/>
      <c r="D46" s="75" t="s">
        <v>25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72" t="s">
        <v>28</v>
      </c>
      <c r="AD46" s="72"/>
      <c r="AE46" s="72"/>
      <c r="AF46" s="72"/>
      <c r="AG46" s="72"/>
      <c r="AH46" s="72"/>
      <c r="AI46" s="72"/>
      <c r="AJ46" s="72"/>
      <c r="AK46" s="72" t="s">
        <v>29</v>
      </c>
      <c r="AL46" s="72"/>
      <c r="AM46" s="72"/>
      <c r="AN46" s="72"/>
      <c r="AO46" s="72"/>
      <c r="AP46" s="72"/>
      <c r="AQ46" s="72"/>
      <c r="AR46" s="72"/>
      <c r="AS46" s="72" t="s">
        <v>26</v>
      </c>
      <c r="AT46" s="72"/>
      <c r="AU46" s="72"/>
      <c r="AV46" s="72"/>
      <c r="AW46" s="72"/>
      <c r="AX46" s="72"/>
      <c r="AY46" s="72"/>
      <c r="AZ46" s="72"/>
      <c r="BA46" s="9"/>
      <c r="BB46" s="9"/>
      <c r="BC46" s="9"/>
      <c r="BD46" s="9"/>
      <c r="BE46" s="9"/>
      <c r="BF46" s="9"/>
      <c r="BG46" s="9"/>
      <c r="BH46" s="9"/>
    </row>
    <row r="47" spans="1:79" ht="29.1" customHeight="1" x14ac:dyDescent="0.2">
      <c r="A47" s="72"/>
      <c r="B47" s="72"/>
      <c r="C47" s="72"/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9"/>
      <c r="BB47" s="9"/>
      <c r="BC47" s="9"/>
      <c r="BD47" s="9"/>
      <c r="BE47" s="9"/>
      <c r="BF47" s="9"/>
      <c r="BG47" s="9"/>
      <c r="BH47" s="9"/>
    </row>
    <row r="48" spans="1:79" ht="15.75" x14ac:dyDescent="0.2">
      <c r="A48" s="72">
        <v>1</v>
      </c>
      <c r="B48" s="72"/>
      <c r="C48" s="72"/>
      <c r="D48" s="69">
        <v>2</v>
      </c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1"/>
      <c r="AC48" s="72">
        <v>3</v>
      </c>
      <c r="AD48" s="72"/>
      <c r="AE48" s="72"/>
      <c r="AF48" s="72"/>
      <c r="AG48" s="72"/>
      <c r="AH48" s="72"/>
      <c r="AI48" s="72"/>
      <c r="AJ48" s="72"/>
      <c r="AK48" s="72">
        <v>4</v>
      </c>
      <c r="AL48" s="72"/>
      <c r="AM48" s="72"/>
      <c r="AN48" s="72"/>
      <c r="AO48" s="72"/>
      <c r="AP48" s="72"/>
      <c r="AQ48" s="72"/>
      <c r="AR48" s="72"/>
      <c r="AS48" s="72">
        <v>5</v>
      </c>
      <c r="AT48" s="72"/>
      <c r="AU48" s="72"/>
      <c r="AV48" s="72"/>
      <c r="AW48" s="72"/>
      <c r="AX48" s="72"/>
      <c r="AY48" s="72"/>
      <c r="AZ48" s="72"/>
      <c r="BA48" s="9"/>
      <c r="BB48" s="9"/>
      <c r="BC48" s="9"/>
      <c r="BD48" s="9"/>
      <c r="BE48" s="9"/>
      <c r="BF48" s="9"/>
      <c r="BG48" s="9"/>
      <c r="BH48" s="9"/>
    </row>
    <row r="49" spans="1:79" s="4" customFormat="1" ht="12.75" hidden="1" customHeight="1" x14ac:dyDescent="0.2">
      <c r="A49" s="33" t="s">
        <v>6</v>
      </c>
      <c r="B49" s="33"/>
      <c r="C49" s="33"/>
      <c r="D49" s="82" t="s">
        <v>7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59" t="s">
        <v>8</v>
      </c>
      <c r="AD49" s="59"/>
      <c r="AE49" s="59"/>
      <c r="AF49" s="59"/>
      <c r="AG49" s="59"/>
      <c r="AH49" s="59"/>
      <c r="AI49" s="59"/>
      <c r="AJ49" s="59"/>
      <c r="AK49" s="59" t="s">
        <v>9</v>
      </c>
      <c r="AL49" s="59"/>
      <c r="AM49" s="59"/>
      <c r="AN49" s="59"/>
      <c r="AO49" s="59"/>
      <c r="AP49" s="59"/>
      <c r="AQ49" s="59"/>
      <c r="AR49" s="59"/>
      <c r="AS49" s="33" t="s">
        <v>10</v>
      </c>
      <c r="AT49" s="59"/>
      <c r="AU49" s="59"/>
      <c r="AV49" s="59"/>
      <c r="AW49" s="59"/>
      <c r="AX49" s="59"/>
      <c r="AY49" s="59"/>
      <c r="AZ49" s="59"/>
      <c r="BA49" s="16"/>
      <c r="BB49" s="17"/>
      <c r="BC49" s="17"/>
      <c r="BD49" s="17"/>
      <c r="BE49" s="17"/>
      <c r="BF49" s="17"/>
      <c r="BG49" s="17"/>
      <c r="BH49" s="17"/>
      <c r="CA49" s="4" t="s">
        <v>13</v>
      </c>
    </row>
    <row r="50" spans="1:79" ht="41.25" customHeight="1" x14ac:dyDescent="0.2">
      <c r="A50" s="33">
        <v>1</v>
      </c>
      <c r="B50" s="33"/>
      <c r="C50" s="33"/>
      <c r="D50" s="45" t="s">
        <v>89</v>
      </c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7"/>
      <c r="AC50" s="37">
        <v>746000</v>
      </c>
      <c r="AD50" s="37"/>
      <c r="AE50" s="37"/>
      <c r="AF50" s="37"/>
      <c r="AG50" s="37"/>
      <c r="AH50" s="37"/>
      <c r="AI50" s="37"/>
      <c r="AJ50" s="37"/>
      <c r="AK50" s="37">
        <v>1849000</v>
      </c>
      <c r="AL50" s="37"/>
      <c r="AM50" s="37"/>
      <c r="AN50" s="37"/>
      <c r="AO50" s="37"/>
      <c r="AP50" s="37"/>
      <c r="AQ50" s="37"/>
      <c r="AR50" s="37"/>
      <c r="AS50" s="37">
        <f>AC50+AK50</f>
        <v>2595000</v>
      </c>
      <c r="AT50" s="37"/>
      <c r="AU50" s="37"/>
      <c r="AV50" s="37"/>
      <c r="AW50" s="37"/>
      <c r="AX50" s="37"/>
      <c r="AY50" s="37"/>
      <c r="AZ50" s="37"/>
      <c r="BA50" s="18"/>
      <c r="BB50" s="18"/>
      <c r="BC50" s="18"/>
      <c r="BD50" s="18"/>
      <c r="BE50" s="18"/>
      <c r="BF50" s="18"/>
      <c r="BG50" s="18"/>
      <c r="BH50" s="18"/>
      <c r="CA50" s="1" t="s">
        <v>14</v>
      </c>
    </row>
    <row r="51" spans="1:79" s="4" customFormat="1" x14ac:dyDescent="0.2">
      <c r="A51" s="38"/>
      <c r="B51" s="38"/>
      <c r="C51" s="38"/>
      <c r="D51" s="48" t="s">
        <v>64</v>
      </c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50"/>
      <c r="AC51" s="32">
        <v>746000</v>
      </c>
      <c r="AD51" s="32"/>
      <c r="AE51" s="32"/>
      <c r="AF51" s="32"/>
      <c r="AG51" s="32"/>
      <c r="AH51" s="32"/>
      <c r="AI51" s="32"/>
      <c r="AJ51" s="32"/>
      <c r="AK51" s="32">
        <v>1849000</v>
      </c>
      <c r="AL51" s="32"/>
      <c r="AM51" s="32"/>
      <c r="AN51" s="32"/>
      <c r="AO51" s="32"/>
      <c r="AP51" s="32"/>
      <c r="AQ51" s="32"/>
      <c r="AR51" s="32"/>
      <c r="AS51" s="32">
        <f>AC51+AK51</f>
        <v>2595000</v>
      </c>
      <c r="AT51" s="32"/>
      <c r="AU51" s="32"/>
      <c r="AV51" s="32"/>
      <c r="AW51" s="32"/>
      <c r="AX51" s="32"/>
      <c r="AY51" s="32"/>
      <c r="AZ51" s="32"/>
      <c r="BA51" s="31"/>
      <c r="BB51" s="31"/>
      <c r="BC51" s="31"/>
      <c r="BD51" s="31"/>
      <c r="BE51" s="31"/>
      <c r="BF51" s="31"/>
      <c r="BG51" s="31"/>
      <c r="BH51" s="31"/>
    </row>
    <row r="53" spans="1:79" ht="15.75" customHeight="1" x14ac:dyDescent="0.2">
      <c r="A53" s="81" t="s">
        <v>41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</row>
    <row r="54" spans="1:79" ht="15" customHeight="1" x14ac:dyDescent="0.2">
      <c r="A54" s="74" t="s">
        <v>84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72" t="s">
        <v>27</v>
      </c>
      <c r="B55" s="72"/>
      <c r="C55" s="72"/>
      <c r="D55" s="75" t="s">
        <v>33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72" t="s">
        <v>28</v>
      </c>
      <c r="AC55" s="72"/>
      <c r="AD55" s="72"/>
      <c r="AE55" s="72"/>
      <c r="AF55" s="72"/>
      <c r="AG55" s="72"/>
      <c r="AH55" s="72"/>
      <c r="AI55" s="72"/>
      <c r="AJ55" s="72" t="s">
        <v>29</v>
      </c>
      <c r="AK55" s="72"/>
      <c r="AL55" s="72"/>
      <c r="AM55" s="72"/>
      <c r="AN55" s="72"/>
      <c r="AO55" s="72"/>
      <c r="AP55" s="72"/>
      <c r="AQ55" s="72"/>
      <c r="AR55" s="72" t="s">
        <v>26</v>
      </c>
      <c r="AS55" s="72"/>
      <c r="AT55" s="72"/>
      <c r="AU55" s="72"/>
      <c r="AV55" s="72"/>
      <c r="AW55" s="72"/>
      <c r="AX55" s="72"/>
      <c r="AY55" s="72"/>
    </row>
    <row r="56" spans="1:79" ht="29.1" customHeight="1" x14ac:dyDescent="0.2">
      <c r="A56" s="72"/>
      <c r="B56" s="72"/>
      <c r="C56" s="72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</row>
    <row r="57" spans="1:79" ht="15.75" customHeight="1" x14ac:dyDescent="0.2">
      <c r="A57" s="72">
        <v>1</v>
      </c>
      <c r="B57" s="72"/>
      <c r="C57" s="72"/>
      <c r="D57" s="69">
        <v>2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72">
        <v>3</v>
      </c>
      <c r="AC57" s="72"/>
      <c r="AD57" s="72"/>
      <c r="AE57" s="72"/>
      <c r="AF57" s="72"/>
      <c r="AG57" s="72"/>
      <c r="AH57" s="72"/>
      <c r="AI57" s="72"/>
      <c r="AJ57" s="72">
        <v>4</v>
      </c>
      <c r="AK57" s="72"/>
      <c r="AL57" s="72"/>
      <c r="AM57" s="72"/>
      <c r="AN57" s="72"/>
      <c r="AO57" s="72"/>
      <c r="AP57" s="72"/>
      <c r="AQ57" s="72"/>
      <c r="AR57" s="72">
        <v>5</v>
      </c>
      <c r="AS57" s="72"/>
      <c r="AT57" s="72"/>
      <c r="AU57" s="72"/>
      <c r="AV57" s="72"/>
      <c r="AW57" s="72"/>
      <c r="AX57" s="72"/>
      <c r="AY57" s="72"/>
    </row>
    <row r="58" spans="1:79" ht="12.75" hidden="1" customHeight="1" x14ac:dyDescent="0.2">
      <c r="A58" s="33" t="s">
        <v>6</v>
      </c>
      <c r="B58" s="33"/>
      <c r="C58" s="3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59" t="s">
        <v>8</v>
      </c>
      <c r="AC58" s="59"/>
      <c r="AD58" s="59"/>
      <c r="AE58" s="59"/>
      <c r="AF58" s="59"/>
      <c r="AG58" s="59"/>
      <c r="AH58" s="59"/>
      <c r="AI58" s="59"/>
      <c r="AJ58" s="59" t="s">
        <v>9</v>
      </c>
      <c r="AK58" s="59"/>
      <c r="AL58" s="59"/>
      <c r="AM58" s="59"/>
      <c r="AN58" s="59"/>
      <c r="AO58" s="59"/>
      <c r="AP58" s="59"/>
      <c r="AQ58" s="59"/>
      <c r="AR58" s="59" t="s">
        <v>10</v>
      </c>
      <c r="AS58" s="59"/>
      <c r="AT58" s="59"/>
      <c r="AU58" s="59"/>
      <c r="AV58" s="59"/>
      <c r="AW58" s="59"/>
      <c r="AX58" s="59"/>
      <c r="AY58" s="59"/>
      <c r="CA58" s="1" t="s">
        <v>15</v>
      </c>
    </row>
    <row r="59" spans="1:79" ht="30.75" customHeight="1" x14ac:dyDescent="0.2">
      <c r="A59" s="33">
        <v>1</v>
      </c>
      <c r="B59" s="33"/>
      <c r="C59" s="33"/>
      <c r="D59" s="45" t="s">
        <v>90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37">
        <v>746000</v>
      </c>
      <c r="AC59" s="37"/>
      <c r="AD59" s="37"/>
      <c r="AE59" s="37"/>
      <c r="AF59" s="37"/>
      <c r="AG59" s="37"/>
      <c r="AH59" s="37"/>
      <c r="AI59" s="37"/>
      <c r="AJ59" s="37">
        <v>1849000</v>
      </c>
      <c r="AK59" s="37"/>
      <c r="AL59" s="37"/>
      <c r="AM59" s="37"/>
      <c r="AN59" s="37"/>
      <c r="AO59" s="37"/>
      <c r="AP59" s="37"/>
      <c r="AQ59" s="37"/>
      <c r="AR59" s="37">
        <f>AB59+AJ59</f>
        <v>2595000</v>
      </c>
      <c r="AS59" s="37"/>
      <c r="AT59" s="37"/>
      <c r="AU59" s="37"/>
      <c r="AV59" s="37"/>
      <c r="AW59" s="37"/>
      <c r="AX59" s="37"/>
      <c r="AY59" s="37"/>
      <c r="CA59" s="1" t="s">
        <v>16</v>
      </c>
    </row>
    <row r="60" spans="1:79" s="4" customFormat="1" ht="15.75" customHeight="1" x14ac:dyDescent="0.2">
      <c r="A60" s="38"/>
      <c r="B60" s="38"/>
      <c r="C60" s="38"/>
      <c r="D60" s="48" t="s">
        <v>26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32">
        <v>746000</v>
      </c>
      <c r="AC60" s="32"/>
      <c r="AD60" s="32"/>
      <c r="AE60" s="32"/>
      <c r="AF60" s="32"/>
      <c r="AG60" s="32"/>
      <c r="AH60" s="32"/>
      <c r="AI60" s="32"/>
      <c r="AJ60" s="32">
        <v>1849000</v>
      </c>
      <c r="AK60" s="32"/>
      <c r="AL60" s="32"/>
      <c r="AM60" s="32"/>
      <c r="AN60" s="32"/>
      <c r="AO60" s="32"/>
      <c r="AP60" s="32"/>
      <c r="AQ60" s="32"/>
      <c r="AR60" s="32">
        <f>AB60+AJ60</f>
        <v>2595000</v>
      </c>
      <c r="AS60" s="32"/>
      <c r="AT60" s="32"/>
      <c r="AU60" s="32"/>
      <c r="AV60" s="32"/>
      <c r="AW60" s="32"/>
      <c r="AX60" s="32"/>
      <c r="AY60" s="32"/>
    </row>
    <row r="61" spans="1:79" ht="21" customHeight="1" x14ac:dyDescent="0.2"/>
    <row r="62" spans="1:79" ht="15.75" customHeight="1" x14ac:dyDescent="0.2">
      <c r="A62" s="73" t="s">
        <v>42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</row>
    <row r="63" spans="1:79" ht="30" customHeight="1" x14ac:dyDescent="0.2">
      <c r="A63" s="72" t="s">
        <v>27</v>
      </c>
      <c r="B63" s="72"/>
      <c r="C63" s="72"/>
      <c r="D63" s="72"/>
      <c r="E63" s="72"/>
      <c r="F63" s="72"/>
      <c r="G63" s="69" t="s">
        <v>43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72" t="s">
        <v>2</v>
      </c>
      <c r="AA63" s="72"/>
      <c r="AB63" s="72"/>
      <c r="AC63" s="72"/>
      <c r="AD63" s="72"/>
      <c r="AE63" s="72" t="s">
        <v>1</v>
      </c>
      <c r="AF63" s="72"/>
      <c r="AG63" s="72"/>
      <c r="AH63" s="72"/>
      <c r="AI63" s="72"/>
      <c r="AJ63" s="72"/>
      <c r="AK63" s="72"/>
      <c r="AL63" s="72"/>
      <c r="AM63" s="72"/>
      <c r="AN63" s="72"/>
      <c r="AO63" s="69" t="s">
        <v>28</v>
      </c>
      <c r="AP63" s="70"/>
      <c r="AQ63" s="70"/>
      <c r="AR63" s="70"/>
      <c r="AS63" s="70"/>
      <c r="AT63" s="70"/>
      <c r="AU63" s="70"/>
      <c r="AV63" s="71"/>
      <c r="AW63" s="69" t="s">
        <v>29</v>
      </c>
      <c r="AX63" s="70"/>
      <c r="AY63" s="70"/>
      <c r="AZ63" s="70"/>
      <c r="BA63" s="70"/>
      <c r="BB63" s="70"/>
      <c r="BC63" s="70"/>
      <c r="BD63" s="71"/>
      <c r="BE63" s="69" t="s">
        <v>26</v>
      </c>
      <c r="BF63" s="70"/>
      <c r="BG63" s="70"/>
      <c r="BH63" s="70"/>
      <c r="BI63" s="70"/>
      <c r="BJ63" s="70"/>
      <c r="BK63" s="70"/>
      <c r="BL63" s="71"/>
    </row>
    <row r="64" spans="1:79" ht="15.75" customHeight="1" x14ac:dyDescent="0.2">
      <c r="A64" s="72">
        <v>1</v>
      </c>
      <c r="B64" s="72"/>
      <c r="C64" s="72"/>
      <c r="D64" s="72"/>
      <c r="E64" s="72"/>
      <c r="F64" s="72"/>
      <c r="G64" s="69">
        <v>2</v>
      </c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1"/>
      <c r="Z64" s="72">
        <v>3</v>
      </c>
      <c r="AA64" s="72"/>
      <c r="AB64" s="72"/>
      <c r="AC64" s="72"/>
      <c r="AD64" s="72"/>
      <c r="AE64" s="72">
        <v>4</v>
      </c>
      <c r="AF64" s="72"/>
      <c r="AG64" s="72"/>
      <c r="AH64" s="72"/>
      <c r="AI64" s="72"/>
      <c r="AJ64" s="72"/>
      <c r="AK64" s="72"/>
      <c r="AL64" s="72"/>
      <c r="AM64" s="72"/>
      <c r="AN64" s="72"/>
      <c r="AO64" s="72">
        <v>5</v>
      </c>
      <c r="AP64" s="72"/>
      <c r="AQ64" s="72"/>
      <c r="AR64" s="72"/>
      <c r="AS64" s="72"/>
      <c r="AT64" s="72"/>
      <c r="AU64" s="72"/>
      <c r="AV64" s="72"/>
      <c r="AW64" s="72">
        <v>6</v>
      </c>
      <c r="AX64" s="72"/>
      <c r="AY64" s="72"/>
      <c r="AZ64" s="72"/>
      <c r="BA64" s="72"/>
      <c r="BB64" s="72"/>
      <c r="BC64" s="72"/>
      <c r="BD64" s="72"/>
      <c r="BE64" s="72">
        <v>7</v>
      </c>
      <c r="BF64" s="72"/>
      <c r="BG64" s="72"/>
      <c r="BH64" s="72"/>
      <c r="BI64" s="72"/>
      <c r="BJ64" s="72"/>
      <c r="BK64" s="72"/>
      <c r="BL64" s="72"/>
    </row>
    <row r="65" spans="1:79" ht="12.75" hidden="1" customHeight="1" x14ac:dyDescent="0.2">
      <c r="A65" s="33" t="s">
        <v>32</v>
      </c>
      <c r="B65" s="33"/>
      <c r="C65" s="33"/>
      <c r="D65" s="33"/>
      <c r="E65" s="33"/>
      <c r="F65" s="3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33" t="s">
        <v>19</v>
      </c>
      <c r="AA65" s="33"/>
      <c r="AB65" s="33"/>
      <c r="AC65" s="33"/>
      <c r="AD65" s="33"/>
      <c r="AE65" s="68" t="s">
        <v>31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59" t="s">
        <v>8</v>
      </c>
      <c r="AP65" s="59"/>
      <c r="AQ65" s="59"/>
      <c r="AR65" s="59"/>
      <c r="AS65" s="59"/>
      <c r="AT65" s="59"/>
      <c r="AU65" s="59"/>
      <c r="AV65" s="59"/>
      <c r="AW65" s="59" t="s">
        <v>30</v>
      </c>
      <c r="AX65" s="59"/>
      <c r="AY65" s="59"/>
      <c r="AZ65" s="59"/>
      <c r="BA65" s="59"/>
      <c r="BB65" s="59"/>
      <c r="BC65" s="59"/>
      <c r="BD65" s="59"/>
      <c r="BE65" s="59" t="s">
        <v>66</v>
      </c>
      <c r="BF65" s="59"/>
      <c r="BG65" s="59"/>
      <c r="BH65" s="59"/>
      <c r="BI65" s="59"/>
      <c r="BJ65" s="59"/>
      <c r="BK65" s="59"/>
      <c r="BL65" s="59"/>
      <c r="CA65" s="1" t="s">
        <v>17</v>
      </c>
    </row>
    <row r="66" spans="1:79" s="4" customFormat="1" ht="12.75" customHeight="1" x14ac:dyDescent="0.2">
      <c r="A66" s="38">
        <v>0</v>
      </c>
      <c r="B66" s="38"/>
      <c r="C66" s="38"/>
      <c r="D66" s="38"/>
      <c r="E66" s="38"/>
      <c r="F66" s="38"/>
      <c r="G66" s="60" t="s">
        <v>65</v>
      </c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2"/>
      <c r="Z66" s="38"/>
      <c r="AA66" s="38"/>
      <c r="AB66" s="38"/>
      <c r="AC66" s="38"/>
      <c r="AD66" s="38"/>
      <c r="AE66" s="63"/>
      <c r="AF66" s="63"/>
      <c r="AG66" s="63"/>
      <c r="AH66" s="63"/>
      <c r="AI66" s="63"/>
      <c r="AJ66" s="63"/>
      <c r="AK66" s="63"/>
      <c r="AL66" s="63"/>
      <c r="AM66" s="63"/>
      <c r="AN66" s="64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CA66" s="4" t="s">
        <v>18</v>
      </c>
    </row>
    <row r="67" spans="1:79" ht="25.5" customHeight="1" x14ac:dyDescent="0.2">
      <c r="A67" s="33">
        <v>0</v>
      </c>
      <c r="B67" s="33"/>
      <c r="C67" s="33"/>
      <c r="D67" s="33"/>
      <c r="E67" s="33"/>
      <c r="F67" s="33"/>
      <c r="G67" s="34" t="s">
        <v>91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3" t="s">
        <v>70</v>
      </c>
      <c r="AA67" s="33"/>
      <c r="AB67" s="33"/>
      <c r="AC67" s="33"/>
      <c r="AD67" s="33"/>
      <c r="AE67" s="34" t="s">
        <v>92</v>
      </c>
      <c r="AF67" s="35"/>
      <c r="AG67" s="35"/>
      <c r="AH67" s="35"/>
      <c r="AI67" s="35"/>
      <c r="AJ67" s="35"/>
      <c r="AK67" s="35"/>
      <c r="AL67" s="35"/>
      <c r="AM67" s="35"/>
      <c r="AN67" s="36"/>
      <c r="AO67" s="37">
        <v>145000</v>
      </c>
      <c r="AP67" s="37"/>
      <c r="AQ67" s="37"/>
      <c r="AR67" s="37"/>
      <c r="AS67" s="37"/>
      <c r="AT67" s="37"/>
      <c r="AU67" s="37"/>
      <c r="AV67" s="37"/>
      <c r="AW67" s="37">
        <v>0</v>
      </c>
      <c r="AX67" s="37"/>
      <c r="AY67" s="37"/>
      <c r="AZ67" s="37"/>
      <c r="BA67" s="37"/>
      <c r="BB67" s="37"/>
      <c r="BC67" s="37"/>
      <c r="BD67" s="37"/>
      <c r="BE67" s="37">
        <v>145000</v>
      </c>
      <c r="BF67" s="37"/>
      <c r="BG67" s="37"/>
      <c r="BH67" s="37"/>
      <c r="BI67" s="37"/>
      <c r="BJ67" s="37"/>
      <c r="BK67" s="37"/>
      <c r="BL67" s="37"/>
    </row>
    <row r="68" spans="1:79" ht="38.25" customHeight="1" x14ac:dyDescent="0.2">
      <c r="A68" s="33">
        <v>0</v>
      </c>
      <c r="B68" s="33"/>
      <c r="C68" s="33"/>
      <c r="D68" s="33"/>
      <c r="E68" s="33"/>
      <c r="F68" s="33"/>
      <c r="G68" s="34" t="s">
        <v>93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6"/>
      <c r="Z68" s="33" t="s">
        <v>70</v>
      </c>
      <c r="AA68" s="33"/>
      <c r="AB68" s="33"/>
      <c r="AC68" s="33"/>
      <c r="AD68" s="33"/>
      <c r="AE68" s="34" t="s">
        <v>92</v>
      </c>
      <c r="AF68" s="35"/>
      <c r="AG68" s="35"/>
      <c r="AH68" s="35"/>
      <c r="AI68" s="35"/>
      <c r="AJ68" s="35"/>
      <c r="AK68" s="35"/>
      <c r="AL68" s="35"/>
      <c r="AM68" s="35"/>
      <c r="AN68" s="36"/>
      <c r="AO68" s="37">
        <v>151000</v>
      </c>
      <c r="AP68" s="37"/>
      <c r="AQ68" s="37"/>
      <c r="AR68" s="37"/>
      <c r="AS68" s="37"/>
      <c r="AT68" s="37"/>
      <c r="AU68" s="37"/>
      <c r="AV68" s="37"/>
      <c r="AW68" s="37">
        <v>184900</v>
      </c>
      <c r="AX68" s="37"/>
      <c r="AY68" s="37"/>
      <c r="AZ68" s="37"/>
      <c r="BA68" s="37"/>
      <c r="BB68" s="37"/>
      <c r="BC68" s="37"/>
      <c r="BD68" s="37"/>
      <c r="BE68" s="37">
        <v>335900</v>
      </c>
      <c r="BF68" s="37"/>
      <c r="BG68" s="37"/>
      <c r="BH68" s="37"/>
      <c r="BI68" s="37"/>
      <c r="BJ68" s="37"/>
      <c r="BK68" s="37"/>
      <c r="BL68" s="37"/>
    </row>
    <row r="69" spans="1:79" s="4" customFormat="1" ht="12.75" customHeight="1" x14ac:dyDescent="0.2">
      <c r="A69" s="38">
        <v>0</v>
      </c>
      <c r="B69" s="38"/>
      <c r="C69" s="38"/>
      <c r="D69" s="38"/>
      <c r="E69" s="38"/>
      <c r="F69" s="38"/>
      <c r="G69" s="39" t="s">
        <v>68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/>
      <c r="AA69" s="38"/>
      <c r="AB69" s="38"/>
      <c r="AC69" s="38"/>
      <c r="AD69" s="38"/>
      <c r="AE69" s="39"/>
      <c r="AF69" s="40"/>
      <c r="AG69" s="40"/>
      <c r="AH69" s="40"/>
      <c r="AI69" s="40"/>
      <c r="AJ69" s="40"/>
      <c r="AK69" s="40"/>
      <c r="AL69" s="40"/>
      <c r="AM69" s="40"/>
      <c r="AN69" s="41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</row>
    <row r="70" spans="1:79" ht="25.5" customHeight="1" x14ac:dyDescent="0.2">
      <c r="A70" s="33">
        <v>0</v>
      </c>
      <c r="B70" s="33"/>
      <c r="C70" s="33"/>
      <c r="D70" s="33"/>
      <c r="E70" s="33"/>
      <c r="F70" s="33"/>
      <c r="G70" s="34" t="s">
        <v>94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3" t="s">
        <v>95</v>
      </c>
      <c r="AA70" s="33"/>
      <c r="AB70" s="33"/>
      <c r="AC70" s="33"/>
      <c r="AD70" s="33"/>
      <c r="AE70" s="34" t="s">
        <v>96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7">
        <v>2500</v>
      </c>
      <c r="AP70" s="37"/>
      <c r="AQ70" s="37"/>
      <c r="AR70" s="37"/>
      <c r="AS70" s="37"/>
      <c r="AT70" s="37"/>
      <c r="AU70" s="37"/>
      <c r="AV70" s="37"/>
      <c r="AW70" s="37">
        <v>0</v>
      </c>
      <c r="AX70" s="37"/>
      <c r="AY70" s="37"/>
      <c r="AZ70" s="37"/>
      <c r="BA70" s="37"/>
      <c r="BB70" s="37"/>
      <c r="BC70" s="37"/>
      <c r="BD70" s="37"/>
      <c r="BE70" s="37">
        <v>2500</v>
      </c>
      <c r="BF70" s="37"/>
      <c r="BG70" s="37"/>
      <c r="BH70" s="37"/>
      <c r="BI70" s="37"/>
      <c r="BJ70" s="37"/>
      <c r="BK70" s="37"/>
      <c r="BL70" s="37"/>
    </row>
    <row r="71" spans="1:79" ht="35.25" customHeight="1" x14ac:dyDescent="0.2">
      <c r="A71" s="33">
        <v>0</v>
      </c>
      <c r="B71" s="33"/>
      <c r="C71" s="33"/>
      <c r="D71" s="33"/>
      <c r="E71" s="33"/>
      <c r="F71" s="33"/>
      <c r="G71" s="34" t="s">
        <v>97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6"/>
      <c r="Z71" s="33" t="s">
        <v>67</v>
      </c>
      <c r="AA71" s="33"/>
      <c r="AB71" s="33"/>
      <c r="AC71" s="33"/>
      <c r="AD71" s="33"/>
      <c r="AE71" s="34" t="s">
        <v>96</v>
      </c>
      <c r="AF71" s="35"/>
      <c r="AG71" s="35"/>
      <c r="AH71" s="35"/>
      <c r="AI71" s="35"/>
      <c r="AJ71" s="35"/>
      <c r="AK71" s="35"/>
      <c r="AL71" s="35"/>
      <c r="AM71" s="35"/>
      <c r="AN71" s="36"/>
      <c r="AO71" s="37">
        <v>0</v>
      </c>
      <c r="AP71" s="37"/>
      <c r="AQ71" s="37"/>
      <c r="AR71" s="37"/>
      <c r="AS71" s="37"/>
      <c r="AT71" s="37"/>
      <c r="AU71" s="37"/>
      <c r="AV71" s="37"/>
      <c r="AW71" s="37">
        <v>5</v>
      </c>
      <c r="AX71" s="37"/>
      <c r="AY71" s="37"/>
      <c r="AZ71" s="37"/>
      <c r="BA71" s="37"/>
      <c r="BB71" s="37"/>
      <c r="BC71" s="37"/>
      <c r="BD71" s="37"/>
      <c r="BE71" s="37">
        <v>5</v>
      </c>
      <c r="BF71" s="37"/>
      <c r="BG71" s="37"/>
      <c r="BH71" s="37"/>
      <c r="BI71" s="37"/>
      <c r="BJ71" s="37"/>
      <c r="BK71" s="37"/>
      <c r="BL71" s="37"/>
    </row>
    <row r="72" spans="1:79" s="4" customFormat="1" ht="12.75" customHeight="1" x14ac:dyDescent="0.2">
      <c r="A72" s="38">
        <v>0</v>
      </c>
      <c r="B72" s="38"/>
      <c r="C72" s="38"/>
      <c r="D72" s="38"/>
      <c r="E72" s="38"/>
      <c r="F72" s="38"/>
      <c r="G72" s="39" t="s">
        <v>69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38"/>
      <c r="AA72" s="38"/>
      <c r="AB72" s="38"/>
      <c r="AC72" s="38"/>
      <c r="AD72" s="38"/>
      <c r="AE72" s="39"/>
      <c r="AF72" s="40"/>
      <c r="AG72" s="40"/>
      <c r="AH72" s="40"/>
      <c r="AI72" s="40"/>
      <c r="AJ72" s="40"/>
      <c r="AK72" s="40"/>
      <c r="AL72" s="40"/>
      <c r="AM72" s="40"/>
      <c r="AN72" s="41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</row>
    <row r="73" spans="1:79" ht="51" customHeight="1" x14ac:dyDescent="0.2">
      <c r="A73" s="33">
        <v>0</v>
      </c>
      <c r="B73" s="33"/>
      <c r="C73" s="33"/>
      <c r="D73" s="33"/>
      <c r="E73" s="33"/>
      <c r="F73" s="33"/>
      <c r="G73" s="34" t="s">
        <v>98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6"/>
      <c r="Z73" s="33" t="s">
        <v>70</v>
      </c>
      <c r="AA73" s="33"/>
      <c r="AB73" s="33"/>
      <c r="AC73" s="33"/>
      <c r="AD73" s="33"/>
      <c r="AE73" s="34" t="s">
        <v>99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37">
        <v>0</v>
      </c>
      <c r="AP73" s="37"/>
      <c r="AQ73" s="37"/>
      <c r="AR73" s="37"/>
      <c r="AS73" s="37"/>
      <c r="AT73" s="37"/>
      <c r="AU73" s="37"/>
      <c r="AV73" s="37"/>
      <c r="AW73" s="37">
        <v>369800</v>
      </c>
      <c r="AX73" s="37"/>
      <c r="AY73" s="37"/>
      <c r="AZ73" s="37"/>
      <c r="BA73" s="37"/>
      <c r="BB73" s="37"/>
      <c r="BC73" s="37"/>
      <c r="BD73" s="37"/>
      <c r="BE73" s="37">
        <v>369800</v>
      </c>
      <c r="BF73" s="37"/>
      <c r="BG73" s="37"/>
      <c r="BH73" s="37"/>
      <c r="BI73" s="37"/>
      <c r="BJ73" s="37"/>
      <c r="BK73" s="37"/>
      <c r="BL73" s="37"/>
    </row>
    <row r="74" spans="1:79" ht="51" customHeight="1" x14ac:dyDescent="0.2">
      <c r="A74" s="33">
        <v>0</v>
      </c>
      <c r="B74" s="33"/>
      <c r="C74" s="33"/>
      <c r="D74" s="33"/>
      <c r="E74" s="33"/>
      <c r="F74" s="33"/>
      <c r="G74" s="34" t="s">
        <v>100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6"/>
      <c r="Z74" s="33" t="s">
        <v>70</v>
      </c>
      <c r="AA74" s="33"/>
      <c r="AB74" s="33"/>
      <c r="AC74" s="33"/>
      <c r="AD74" s="33"/>
      <c r="AE74" s="34" t="s">
        <v>101</v>
      </c>
      <c r="AF74" s="35"/>
      <c r="AG74" s="35"/>
      <c r="AH74" s="35"/>
      <c r="AI74" s="35"/>
      <c r="AJ74" s="35"/>
      <c r="AK74" s="35"/>
      <c r="AL74" s="35"/>
      <c r="AM74" s="35"/>
      <c r="AN74" s="36"/>
      <c r="AO74" s="37">
        <v>58</v>
      </c>
      <c r="AP74" s="37"/>
      <c r="AQ74" s="37"/>
      <c r="AR74" s="37"/>
      <c r="AS74" s="37"/>
      <c r="AT74" s="37"/>
      <c r="AU74" s="37"/>
      <c r="AV74" s="37"/>
      <c r="AW74" s="37">
        <v>0</v>
      </c>
      <c r="AX74" s="37"/>
      <c r="AY74" s="37"/>
      <c r="AZ74" s="37"/>
      <c r="BA74" s="37"/>
      <c r="BB74" s="37"/>
      <c r="BC74" s="37"/>
      <c r="BD74" s="37"/>
      <c r="BE74" s="37">
        <v>58</v>
      </c>
      <c r="BF74" s="37"/>
      <c r="BG74" s="37"/>
      <c r="BH74" s="37"/>
      <c r="BI74" s="37"/>
      <c r="BJ74" s="37"/>
      <c r="BK74" s="37"/>
      <c r="BL74" s="37"/>
    </row>
    <row r="75" spans="1:79" s="4" customFormat="1" ht="12.75" customHeight="1" x14ac:dyDescent="0.2">
      <c r="A75" s="38">
        <v>0</v>
      </c>
      <c r="B75" s="38"/>
      <c r="C75" s="38"/>
      <c r="D75" s="38"/>
      <c r="E75" s="38"/>
      <c r="F75" s="38"/>
      <c r="G75" s="39" t="s">
        <v>71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/>
      <c r="AA75" s="38"/>
      <c r="AB75" s="38"/>
      <c r="AC75" s="38"/>
      <c r="AD75" s="38"/>
      <c r="AE75" s="39"/>
      <c r="AF75" s="40"/>
      <c r="AG75" s="40"/>
      <c r="AH75" s="40"/>
      <c r="AI75" s="40"/>
      <c r="AJ75" s="40"/>
      <c r="AK75" s="40"/>
      <c r="AL75" s="40"/>
      <c r="AM75" s="40"/>
      <c r="AN75" s="41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</row>
    <row r="76" spans="1:79" ht="51" customHeight="1" x14ac:dyDescent="0.2">
      <c r="A76" s="33">
        <v>0</v>
      </c>
      <c r="B76" s="33"/>
      <c r="C76" s="33"/>
      <c r="D76" s="33"/>
      <c r="E76" s="33"/>
      <c r="F76" s="33"/>
      <c r="G76" s="34" t="s">
        <v>102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3" t="s">
        <v>72</v>
      </c>
      <c r="AA76" s="33"/>
      <c r="AB76" s="33"/>
      <c r="AC76" s="33"/>
      <c r="AD76" s="33"/>
      <c r="AE76" s="34" t="s">
        <v>103</v>
      </c>
      <c r="AF76" s="35"/>
      <c r="AG76" s="35"/>
      <c r="AH76" s="35"/>
      <c r="AI76" s="35"/>
      <c r="AJ76" s="35"/>
      <c r="AK76" s="35"/>
      <c r="AL76" s="35"/>
      <c r="AM76" s="35"/>
      <c r="AN76" s="36"/>
      <c r="AO76" s="37">
        <v>83</v>
      </c>
      <c r="AP76" s="37"/>
      <c r="AQ76" s="37"/>
      <c r="AR76" s="37"/>
      <c r="AS76" s="37"/>
      <c r="AT76" s="37"/>
      <c r="AU76" s="37"/>
      <c r="AV76" s="37"/>
      <c r="AW76" s="37">
        <v>0</v>
      </c>
      <c r="AX76" s="37"/>
      <c r="AY76" s="37"/>
      <c r="AZ76" s="37"/>
      <c r="BA76" s="37"/>
      <c r="BB76" s="37"/>
      <c r="BC76" s="37"/>
      <c r="BD76" s="37"/>
      <c r="BE76" s="37">
        <v>83</v>
      </c>
      <c r="BF76" s="37"/>
      <c r="BG76" s="37"/>
      <c r="BH76" s="37"/>
      <c r="BI76" s="37"/>
      <c r="BJ76" s="37"/>
      <c r="BK76" s="37"/>
      <c r="BL76" s="37"/>
    </row>
    <row r="77" spans="1:79" x14ac:dyDescent="0.2"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</row>
    <row r="79" spans="1:79" ht="16.5" customHeight="1" x14ac:dyDescent="0.2">
      <c r="A79" s="54" t="s">
        <v>78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2"/>
      <c r="AO79" s="57" t="s">
        <v>80</v>
      </c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</row>
    <row r="80" spans="1:79" x14ac:dyDescent="0.2">
      <c r="W80" s="44" t="s">
        <v>5</v>
      </c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O80" s="44" t="s">
        <v>63</v>
      </c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</row>
    <row r="81" spans="1:59" ht="15.75" customHeight="1" x14ac:dyDescent="0.2">
      <c r="A81" s="58" t="s">
        <v>3</v>
      </c>
      <c r="B81" s="58"/>
      <c r="C81" s="58"/>
      <c r="D81" s="58"/>
      <c r="E81" s="58"/>
      <c r="F81" s="58"/>
    </row>
    <row r="82" spans="1:59" ht="13.15" customHeight="1" x14ac:dyDescent="0.2">
      <c r="A82" s="51" t="s">
        <v>77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</row>
    <row r="83" spans="1:59" x14ac:dyDescent="0.2">
      <c r="A83" s="53" t="s">
        <v>46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</row>
    <row r="84" spans="1:59" ht="10.5" customHeight="1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</row>
    <row r="85" spans="1:59" ht="15.75" customHeight="1" x14ac:dyDescent="0.2">
      <c r="A85" s="54" t="s">
        <v>79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2"/>
      <c r="AO85" s="57" t="s">
        <v>81</v>
      </c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</row>
    <row r="86" spans="1:59" x14ac:dyDescent="0.2">
      <c r="W86" s="44" t="s">
        <v>5</v>
      </c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O86" s="44" t="s">
        <v>63</v>
      </c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</row>
    <row r="87" spans="1:59" x14ac:dyDescent="0.2">
      <c r="A87" s="42">
        <v>44935</v>
      </c>
      <c r="B87" s="43"/>
      <c r="C87" s="43"/>
      <c r="D87" s="43"/>
      <c r="E87" s="43"/>
      <c r="F87" s="43"/>
      <c r="G87" s="43"/>
      <c r="H87" s="43"/>
    </row>
    <row r="88" spans="1:59" x14ac:dyDescent="0.2">
      <c r="A88" s="44" t="s">
        <v>44</v>
      </c>
      <c r="B88" s="44"/>
      <c r="C88" s="44"/>
      <c r="D88" s="44"/>
      <c r="E88" s="44"/>
      <c r="F88" s="44"/>
      <c r="G88" s="44"/>
      <c r="H88" s="44"/>
      <c r="I88" s="15"/>
      <c r="J88" s="15"/>
      <c r="K88" s="15"/>
      <c r="L88" s="15"/>
      <c r="M88" s="15"/>
      <c r="N88" s="15"/>
      <c r="O88" s="15"/>
      <c r="P88" s="15"/>
      <c r="Q88" s="15"/>
    </row>
    <row r="89" spans="1:59" x14ac:dyDescent="0.2">
      <c r="A89" s="21" t="s">
        <v>45</v>
      </c>
    </row>
  </sheetData>
  <mergeCells count="23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87:H87"/>
    <mergeCell ref="A88:H88"/>
    <mergeCell ref="A42:F42"/>
    <mergeCell ref="G42:BL42"/>
    <mergeCell ref="A51:C51"/>
    <mergeCell ref="D51:AB51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G66:L66 G67:G76">
    <cfRule type="cellIs" dxfId="2" priority="1" stopIfTrue="1" operator="equal">
      <formula>$G65</formula>
    </cfRule>
  </conditionalFormatting>
  <conditionalFormatting sqref="D50:D51">
    <cfRule type="cellIs" dxfId="1" priority="2" stopIfTrue="1" operator="equal">
      <formula>$D49</formula>
    </cfRule>
  </conditionalFormatting>
  <conditionalFormatting sqref="A66:F76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КПК2918110</vt:lpstr>
      <vt:lpstr>КПК2918110!Область_друку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2023-01-09T09:53:10Z</cp:lastPrinted>
  <dcterms:created xsi:type="dcterms:W3CDTF">2016-08-15T09:54:21Z</dcterms:created>
  <dcterms:modified xsi:type="dcterms:W3CDTF">2023-01-09T09:53:12Z</dcterms:modified>
</cp:coreProperties>
</file>